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externalReferences>
    <externalReference r:id="rId3"/>
    <externalReference r:id="rId4"/>
    <externalReference r:id="rId5"/>
  </externalReferences>
  <definedNames>
    <definedName function="false" hidden="false" localSheetId="0" name="_xlnm.Print_Area" vbProcedure="false">Обоснование!$A$1:$AB$46</definedName>
    <definedName function="false" hidden="true" localSheetId="0" name="_xlnm._FilterDatabase" vbProcedure="false">Обоснование!$A$17:$AB$24</definedName>
    <definedName function="false" hidden="false" name="ДА_НЕТ" vbProcedure="false">[1]Прочее!$A$2:$A$3</definedName>
    <definedName function="false" hidden="false" name="длолдо" vbProcedure="false">[2]ОКЕИ!$A$3:#REF!</definedName>
    <definedName function="false" hidden="false" name="ЗАКАЗЧИК" vbProcedure="false">[1]ЗАКАЗЧИК!$A$2:$A$102</definedName>
    <definedName function="false" hidden="false" name="НЕОБХОДИМОСТЬ_ПУБЛИКАЦИИ" vbProcedure="false">[1]НеобходимостьПубликации!$A$2:$A$3</definedName>
    <definedName function="false" hidden="false" name="нет" vbProcedure="false">[2]Прочее!$A$2:$A$3</definedName>
    <definedName function="false" hidden="false" name="ОКАТО" vbProcedure="false">[1]ОКАТО!$A$2:$A$33117</definedName>
    <definedName function="false" hidden="false" name="ОКВЭД" vbProcedure="false">[1]ОКВЭД!$A$2:$A$1843</definedName>
    <definedName function="false" hidden="false" name="ОКДП" vbProcedure="false">[1]ОКДП!$A$2:$A$45074</definedName>
    <definedName function="false" hidden="false" name="ОКЕИ" vbProcedure="false">[1]ОКЕИ!$A$3:$A$116</definedName>
    <definedName function="false" hidden="false" name="подгруппа" vbProcedure="false">#REF!</definedName>
    <definedName function="false" hidden="false" name="ПРИЧИНА_ЕП" vbProcedure="false">[1]ПричинаЕП!$A$2:$A$31</definedName>
    <definedName function="false" hidden="false" name="ПСП_ЦАУК" vbProcedure="false">[1]ПСП_ЦАУК!$A$2:$A$9</definedName>
    <definedName function="false" hidden="false" name="СП_ЗАКАЗЧИКА" vbProcedure="false">[1]СП_ЗАКАЗЧИКА!$A$1:$A$100</definedName>
    <definedName function="false" hidden="false" name="Список_предприятий" vbProcedure="false">[3]Справочник!$C$2:$C$13</definedName>
    <definedName function="false" hidden="false" name="СПОСОБ_ЗАКУПКИ" vbProcedure="false">[1]СпособЗакупки!$A$2:$A$9</definedName>
    <definedName function="false" hidden="false" name="СТАВКА_НДС" vbProcedure="false">[1]СТАВКА_НДС!$A$2:$A$6</definedName>
    <definedName function="false" hidden="false" name="ТИП_ПЛАНА" vbProcedure="false">'[1]Тип плана'!$A$2:$A$5</definedName>
    <definedName function="false" hidden="false" name="ТИП_ПРОГРАММЫ" vbProcedure="false">'[1]Тип программы'!$A$2:$A$6</definedName>
    <definedName function="false" hidden="false" name="ФОРМА_ПРОВЕДЕНИЯ" vbProcedure="false">[1]ФормаПроведения!$A$2:$A$3</definedName>
    <definedName function="false" hidden="false" name="ЭТП" vbProcedure="false">[1]ЭТП!$A$2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<sst xmlns="http://schemas.openxmlformats.org/spreadsheetml/2006/main" count="87" uniqueCount="79">
  <si>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</si>
  <si>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</si>
  <si>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</si>
  <si>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</si>
  <si>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</si>
  <si>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ООО "Самарские коммунальные системы"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</si>
  <si>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</si>
  <si>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</si>
  <si>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</si>
  <si>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</si>
  <si>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t xml:space="preserve">Место поставки, выполнения работ или оказания услуг</t>
  </si>
  <si>
    <t xml:space="preserve">г. 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</si>
  <si>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</si>
  <si>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№ п/п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</si>
  <si>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</si>
  <si>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</si>
  <si>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</si>
  <si>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</si>
  <si>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0"/>
        <rFont val="Times New Roman"/>
        <family val="1"/>
        <charset val="204"/>
      </rPr>
      <t xml:space="preserve">Индекс роста цен для пересчета цен _____г. к уровню цен _____г.</t>
    </r>
  </si>
  <si>
    <r>
      <rPr>
        <b val="true"/>
        <sz val="14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</si>
  <si>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</si>
  <si>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</t>
    </r>
    <r>
      <rPr>
        <b val="true"/>
        <sz val="1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 </t>
    </r>
  </si>
  <si>
    <r>
      <rPr>
        <b val="true"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</t>
    </r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</si>
  <si>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</t>
    </r>
    <r>
      <rPr>
        <i val="true"/>
        <sz val="10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</si>
  <si>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</si>
  <si>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</si>
  <si>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</si>
  <si>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</si>
  <si>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</si>
  <si>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</si>
  <si>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</si>
  <si>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</si>
  <si>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</si>
  <si>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</si>
  <si>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</si>
  <si>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</si>
  <si>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</si>
  <si>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</si>
  <si>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</si>
  <si>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</si>
  <si>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</si>
  <si>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</si>
  <si>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</si>
  <si>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</si>
  <si>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</si>
  <si>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</si>
  <si>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</si>
  <si>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</si>
  <si>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</si>
  <si>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</si>
  <si>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</si>
  <si>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</si>
  <si>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</si>
  <si>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</si>
  <si>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</si>
  <si>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</si>
  <si>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</si>
  <si>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</si>
  <si>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</si>
  <si>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</si>
  <si>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</si>
  <si>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t xml:space="preserve">Восстановительные работы инженерно-технических средств охраны (ремонт Егозы)</t>
  </si>
  <si>
    <t xml:space="preserve">п.м.</t>
  </si>
  <si>
    <t xml:space="preserve">Восстановительные работы инженерно-технических средств охраны (ремонт колючей проволоки)</t>
  </si>
  <si>
    <t xml:space="preserve">Восстановительные работы инженерно-технических средств охраны (монтаж Егозы)</t>
  </si>
  <si>
    <t xml:space="preserve">Восстановительные работы инженерно-технических средств охраны (демонтаж Егозы)</t>
  </si>
  <si>
    <t xml:space="preserve">Восстановительные работы инженерно-технических средств охраны (монтаж колючей проволоки )</t>
  </si>
  <si>
    <t xml:space="preserve">Восстановительные работы инженерно-технических средств охраны (демонтаж колючей проволоки)</t>
  </si>
  <si>
    <t xml:space="preserve">Общая НМЦ договора установлена Заказчиком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</si>
  <si>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</si>
  <si>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</si>
  <si>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</si>
  <si>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</si>
  <si>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</si>
  <si>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дата</t>
  </si>
  <si>
    <t xml:space="preserve">ФИО, должность</t>
  </si>
  <si>
    <t xml:space="preserve">подпись</t>
  </si>
  <si>
    <t xml:space="preserve">Руководитель подразделения снабжения: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</si>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</sst>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"/>
    <numFmt numFmtId="166" formatCode="DD/MM/YY;@"/>
    <numFmt numFmtId="167" formatCode="#,##0.000"/>
    <numFmt numFmtId="168" formatCode="_-* #,##0.00_р_._-;\-* #,##0.00_р_._-;_-* \-??_р_._-;_-@_-"/>
    <numFmt numFmtId="169" formatCode="#,##0.00_ ;\-#,##0.00\ "/>
    <numFmt numFmtId="170" formatCode="#,##0"/>
    <numFmt numFmtId="171" formatCode="@"/>
    <numFmt numFmtId="172" formatCode="[$-419]DD/MM/YYYY"/>
  </numFmts>
  <fonts count="18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22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9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9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3" xfId="22"/>
    <cellStyle name="Обычный 3 2" xfId="23"/>
    <cellStyle name="Обычный 4" xfId="24"/>
    <cellStyle name="Обычный 5" xfId="25"/>
    <cellStyle name="Обычный 6" xfId="26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31</xdr:col>
      <xdr:colOff>378720</xdr:colOff>
      <xdr:row>20</xdr:row>
      <xdr:rowOff>159840</xdr:rowOff>
    </xdr:from>
    <xdr:to>
      <xdr:col>33</xdr:col>
      <xdr:colOff>612000</xdr:colOff>
      <xdr:row>23</xdr:row>
      <xdr:rowOff>34200</xdr:rowOff>
    </xdr:to>
    <xdr:pic>
      <xdr:nvPicPr>
        <xdr:cNvPr id="0" name="Picture 5" descr=""/>
        <xdr:cNvPicPr/>
      </xdr:nvPicPr>
      <xdr:blipFill>
        <a:blip r:embed="rId1"/>
        <a:stretch/>
      </xdr:blipFill>
      <xdr:spPr>
        <a:xfrm>
          <a:off x="18312840" y="6501240"/>
          <a:ext cx="1484280" cy="154188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32</xdr:col>
      <xdr:colOff>25920</xdr:colOff>
      <xdr:row>18</xdr:row>
      <xdr:rowOff>361080</xdr:rowOff>
    </xdr:from>
    <xdr:to>
      <xdr:col>32</xdr:col>
      <xdr:colOff>176760</xdr:colOff>
      <xdr:row>19</xdr:row>
      <xdr:rowOff>427320</xdr:rowOff>
    </xdr:to>
    <xdr:pic>
      <xdr:nvPicPr>
        <xdr:cNvPr id="1" name="Picture 6" descr=""/>
        <xdr:cNvPicPr/>
      </xdr:nvPicPr>
      <xdr:blipFill>
        <a:blip r:embed="rId2"/>
        <a:stretch/>
      </xdr:blipFill>
      <xdr:spPr>
        <a:xfrm>
          <a:off x="18585360" y="5698080"/>
          <a:ext cx="150840" cy="56844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26</xdr:col>
      <xdr:colOff>70200</xdr:colOff>
      <xdr:row>24</xdr:row>
      <xdr:rowOff>111600</xdr:rowOff>
    </xdr:from>
    <xdr:to>
      <xdr:col>27</xdr:col>
      <xdr:colOff>2520</xdr:colOff>
      <xdr:row>24</xdr:row>
      <xdr:rowOff>111960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14212800" y="8283240"/>
          <a:ext cx="83952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192.168.1.5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192.168.1.5/ukrvk/Users/o.bychkova/Documents/&#1056;&#1077;&#1077;&#1089;&#1090;&#1088;%20&#1056;&#1042;&#1050;/&#1056;&#1077;&#1077;&#1089;&#1090;&#1088;%20&#1079;&#1072;&#1082;&#1091;&#1087;&#1086;&#1082;%20&#1056;&#1042;&#1050;%201404201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AMJ44"/>
  <sheetViews>
    <sheetView showFormulas="false" showGridLines="true" showRowColHeaders="true" showZeros="true" rightToLeft="false" tabSelected="true" showOutlineSymbols="true" defaultGridColor="true" view="normal" topLeftCell="A1" colorId="64" zoomScale="78" zoomScaleNormal="78" zoomScalePageLayoutView="100" workbookViewId="0">
      <selection pane="topLeft" activeCell="E23" activeCellId="0" sqref="E23"/>
    </sheetView>
  </sheetViews>
  <sheetFormatPr defaultColWidth="8.875" defaultRowHeight="12.8" zeroHeight="false" outlineLevelRow="0" outlineLevelCol="0"/>
  <cols>
    <col collapsed="false" customWidth="true" hidden="false" outlineLevel="0" max="1" min="1" style="1" width="4.43"/>
    <col collapsed="false" customWidth="true" hidden="false" outlineLevel="0" max="2" min="2" style="1" width="38.57"/>
    <col collapsed="false" customWidth="true" hidden="false" outlineLevel="0" max="3" min="3" style="1" width="8.29"/>
    <col collapsed="false" customWidth="true" hidden="false" outlineLevel="0" max="4" min="4" style="1" width="9.59"/>
    <col collapsed="false" customWidth="true" hidden="false" outlineLevel="0" max="7" min="5" style="1" width="10.85"/>
    <col collapsed="false" customWidth="true" hidden="false" outlineLevel="0" max="8" min="8" style="1" width="13.14"/>
    <col collapsed="false" customWidth="true" hidden="false" outlineLevel="0" max="9" min="9" style="1" width="14.43"/>
    <col collapsed="false" customWidth="true" hidden="false" outlineLevel="0" max="14" min="10" style="1" width="10.85"/>
    <col collapsed="false" customWidth="true" hidden="true" outlineLevel="0" max="24" min="15" style="1" width="12.71"/>
    <col collapsed="false" customWidth="true" hidden="false" outlineLevel="0" max="25" min="25" style="1" width="12.14"/>
    <col collapsed="false" customWidth="true" hidden="false" outlineLevel="0" max="26" min="26" style="1" width="13.02"/>
    <col collapsed="false" customWidth="true" hidden="false" outlineLevel="0" max="27" min="27" style="1" width="12.86"/>
    <col collapsed="false" customWidth="true" hidden="false" outlineLevel="0" max="28" min="28" style="1" width="14.28"/>
    <col collapsed="false" customWidth="false" hidden="false" outlineLevel="0" max="1022" min="29" style="1" width="8.86"/>
    <col collapsed="false" customWidth="true" hidden="false" outlineLevel="0" max="1025" min="1023" style="0" width="11.52"/>
  </cols>
  <sheetData>
    <row r="1" customFormat="false" ht="15" hidden="false" customHeight="false" outlineLevel="0" collapsed="false">
      <c r="T1" s="2"/>
      <c r="Y1" s="1" t="s">
        <v>0</v>
      </c>
    </row>
    <row r="2" customFormat="false" ht="15" hidden="false" customHeight="false" outlineLevel="0" collapsed="false">
      <c r="T2" s="2"/>
      <c r="Y2" s="1" t="s">
        <v>1</v>
      </c>
    </row>
    <row r="3" customFormat="false" ht="15" hidden="false" customHeight="false" outlineLevel="0" collapsed="false">
      <c r="T3" s="2"/>
      <c r="Y3" s="1" t="s">
        <v>2</v>
      </c>
    </row>
    <row r="4" customFormat="false" ht="15" hidden="false" customHeight="false" outlineLevel="0" collapsed="false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customFormat="false" ht="12.8" hidden="false" customHeight="false" outlineLevel="0" collapsed="false">
      <c r="B5" s="4" t="s">
        <v>3</v>
      </c>
      <c r="C5" s="4"/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="6" customFormat="true" ht="12.8" hidden="false" customHeight="true" outlineLevel="0" collapsed="false">
      <c r="B6" s="7" t="s">
        <v>4</v>
      </c>
      <c r="C6" s="7" t="s">
        <v>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MI6" s="0"/>
      <c r="AMJ6" s="0"/>
    </row>
    <row r="7" s="6" customFormat="true" ht="12.8" hidden="false" customHeight="false" outlineLevel="0" collapsed="false">
      <c r="B7" s="7" t="s">
        <v>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MI7" s="0"/>
      <c r="AMJ7" s="0"/>
    </row>
    <row r="8" s="6" customFormat="true" ht="12.8" hidden="false" customHeight="false" outlineLevel="0" collapsed="false">
      <c r="B8" s="7" t="s">
        <v>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MI8" s="0"/>
      <c r="AMJ8" s="0"/>
    </row>
    <row r="9" s="6" customFormat="true" ht="12.8" hidden="false" customHeight="false" outlineLevel="0" collapsed="false">
      <c r="B9" s="7" t="s">
        <v>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MI9" s="0"/>
      <c r="AMJ9" s="0"/>
    </row>
    <row r="10" s="6" customFormat="true" ht="12.75" hidden="false" customHeight="true" outlineLevel="0" collapsed="false">
      <c r="B10" s="7" t="s">
        <v>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MI10" s="0"/>
      <c r="AMJ10" s="0"/>
    </row>
    <row r="11" s="6" customFormat="true" ht="23.85" hidden="false" customHeight="true" outlineLevel="0" collapsed="false">
      <c r="B11" s="7" t="s">
        <v>10</v>
      </c>
      <c r="C11" s="7" t="s">
        <v>11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MI11" s="0"/>
      <c r="AMJ11" s="0"/>
    </row>
    <row r="12" s="6" customFormat="true" ht="37.9" hidden="false" customHeight="true" outlineLevel="0" collapsed="false">
      <c r="B12" s="7" t="s">
        <v>12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MI12" s="0"/>
      <c r="AMJ12" s="0"/>
    </row>
    <row r="14" customFormat="false" ht="39.55" hidden="true" customHeight="true" outlineLevel="0" collapsed="false">
      <c r="A14" s="8" t="s">
        <v>13</v>
      </c>
      <c r="B14" s="8" t="s">
        <v>14</v>
      </c>
      <c r="C14" s="8" t="s">
        <v>15</v>
      </c>
      <c r="D14" s="8" t="s">
        <v>16</v>
      </c>
      <c r="E14" s="8" t="s">
        <v>17</v>
      </c>
      <c r="F14" s="8"/>
      <c r="G14" s="8"/>
      <c r="H14" s="8"/>
      <c r="I14" s="9" t="s">
        <v>18</v>
      </c>
      <c r="J14" s="10" t="s">
        <v>19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 t="s">
        <v>20</v>
      </c>
      <c r="Z14" s="12" t="s">
        <v>21</v>
      </c>
      <c r="AA14" s="8" t="s">
        <v>22</v>
      </c>
      <c r="AB14" s="13" t="s">
        <v>23</v>
      </c>
    </row>
    <row r="15" customFormat="false" ht="79.85" hidden="false" customHeight="true" outlineLevel="0" collapsed="false">
      <c r="A15" s="8"/>
      <c r="B15" s="8"/>
      <c r="C15" s="8"/>
      <c r="D15" s="8"/>
      <c r="E15" s="8" t="s">
        <v>24</v>
      </c>
      <c r="F15" s="8" t="s">
        <v>25</v>
      </c>
      <c r="G15" s="8" t="s">
        <v>26</v>
      </c>
      <c r="H15" s="8" t="s">
        <v>27</v>
      </c>
      <c r="I15" s="9"/>
      <c r="J15" s="14" t="s">
        <v>28</v>
      </c>
      <c r="K15" s="14"/>
      <c r="L15" s="14"/>
      <c r="M15" s="14"/>
      <c r="N15" s="14"/>
      <c r="O15" s="14" t="s">
        <v>29</v>
      </c>
      <c r="P15" s="14"/>
      <c r="Q15" s="14"/>
      <c r="R15" s="14"/>
      <c r="S15" s="14"/>
      <c r="T15" s="8" t="s">
        <v>30</v>
      </c>
      <c r="U15" s="8"/>
      <c r="V15" s="8"/>
      <c r="W15" s="8"/>
      <c r="X15" s="8"/>
      <c r="Y15" s="11"/>
      <c r="Z15" s="12"/>
      <c r="AA15" s="12"/>
      <c r="AB15" s="13"/>
    </row>
    <row r="16" customFormat="false" ht="76.75" hidden="false" customHeight="true" outlineLevel="0" collapsed="false">
      <c r="A16" s="8"/>
      <c r="B16" s="8"/>
      <c r="C16" s="8"/>
      <c r="D16" s="8"/>
      <c r="E16" s="8"/>
      <c r="F16" s="8"/>
      <c r="G16" s="8"/>
      <c r="H16" s="8"/>
      <c r="I16" s="9"/>
      <c r="J16" s="8" t="s">
        <v>31</v>
      </c>
      <c r="K16" s="8" t="s">
        <v>32</v>
      </c>
      <c r="L16" s="8" t="s">
        <v>33</v>
      </c>
      <c r="M16" s="8" t="s">
        <v>34</v>
      </c>
      <c r="N16" s="8" t="s">
        <v>35</v>
      </c>
      <c r="O16" s="8" t="s">
        <v>36</v>
      </c>
      <c r="P16" s="8" t="s">
        <v>37</v>
      </c>
      <c r="Q16" s="8" t="s">
        <v>38</v>
      </c>
      <c r="R16" s="8" t="s">
        <v>39</v>
      </c>
      <c r="S16" s="8" t="s">
        <v>40</v>
      </c>
      <c r="T16" s="8" t="s">
        <v>41</v>
      </c>
      <c r="U16" s="8" t="s">
        <v>42</v>
      </c>
      <c r="V16" s="8" t="s">
        <v>43</v>
      </c>
      <c r="W16" s="8" t="s">
        <v>44</v>
      </c>
      <c r="X16" s="8" t="s">
        <v>45</v>
      </c>
      <c r="Y16" s="11"/>
      <c r="Z16" s="12"/>
      <c r="AA16" s="12"/>
      <c r="AB16" s="13"/>
    </row>
    <row r="17" s="19" customFormat="true" ht="12.8" hidden="false" customHeight="false" outlineLevel="0" collapsed="false">
      <c r="A17" s="15" t="n">
        <v>1</v>
      </c>
      <c r="B17" s="16" t="n">
        <v>3</v>
      </c>
      <c r="C17" s="17" t="n">
        <v>4</v>
      </c>
      <c r="D17" s="17" t="n">
        <v>5</v>
      </c>
      <c r="E17" s="17" t="n">
        <v>6</v>
      </c>
      <c r="F17" s="17" t="n">
        <v>7</v>
      </c>
      <c r="G17" s="17" t="n">
        <v>8</v>
      </c>
      <c r="H17" s="17" t="n">
        <v>9</v>
      </c>
      <c r="I17" s="17" t="n">
        <v>10</v>
      </c>
      <c r="J17" s="15" t="s">
        <v>46</v>
      </c>
      <c r="K17" s="15" t="s">
        <v>47</v>
      </c>
      <c r="L17" s="15" t="s">
        <v>48</v>
      </c>
      <c r="M17" s="15" t="s">
        <v>49</v>
      </c>
      <c r="N17" s="15" t="s">
        <v>50</v>
      </c>
      <c r="O17" s="15" t="s">
        <v>51</v>
      </c>
      <c r="P17" s="15" t="s">
        <v>52</v>
      </c>
      <c r="Q17" s="15" t="s">
        <v>53</v>
      </c>
      <c r="R17" s="15" t="s">
        <v>54</v>
      </c>
      <c r="S17" s="15" t="s">
        <v>55</v>
      </c>
      <c r="T17" s="15" t="s">
        <v>56</v>
      </c>
      <c r="U17" s="15" t="s">
        <v>57</v>
      </c>
      <c r="V17" s="15" t="s">
        <v>58</v>
      </c>
      <c r="W17" s="15" t="s">
        <v>59</v>
      </c>
      <c r="X17" s="15" t="s">
        <v>60</v>
      </c>
      <c r="Y17" s="18" t="n">
        <v>13</v>
      </c>
      <c r="Z17" s="18" t="n">
        <v>14</v>
      </c>
      <c r="AA17" s="18" t="n">
        <v>15</v>
      </c>
      <c r="AB17" s="18" t="n">
        <v>16</v>
      </c>
      <c r="AMI17" s="0"/>
      <c r="AMJ17" s="0"/>
    </row>
    <row r="18" customFormat="false" ht="39.55" hidden="false" customHeight="false" outlineLevel="0" collapsed="false">
      <c r="A18" s="20" t="n">
        <v>1</v>
      </c>
      <c r="B18" s="21" t="s">
        <v>61</v>
      </c>
      <c r="C18" s="22" t="s">
        <v>62</v>
      </c>
      <c r="D18" s="23" t="n">
        <v>850</v>
      </c>
      <c r="E18" s="24"/>
      <c r="F18" s="23"/>
      <c r="G18" s="25"/>
      <c r="H18" s="25"/>
      <c r="I18" s="26" t="n">
        <v>1.042</v>
      </c>
      <c r="J18" s="27" t="n">
        <v>1312.5</v>
      </c>
      <c r="K18" s="27" t="n">
        <v>1137.5</v>
      </c>
      <c r="L18" s="27" t="n">
        <v>1225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8" t="n">
        <f aca="false">COUNTIF(J18:X18,"&gt;0")</f>
        <v>3</v>
      </c>
      <c r="Z18" s="29" t="n">
        <f aca="false">CEILING(SUM(J18:X18)/COUNTIF(J18:X18,"&gt;0"),0.01)</f>
        <v>1225</v>
      </c>
      <c r="AA18" s="29" t="n">
        <f aca="false">Z18*D18</f>
        <v>1041250</v>
      </c>
      <c r="AB18" s="30" t="n">
        <f aca="false">STDEV(J18:X18)/Z18*100</f>
        <v>7.14285714285714</v>
      </c>
    </row>
    <row r="19" customFormat="false" ht="39.55" hidden="false" customHeight="false" outlineLevel="0" collapsed="false">
      <c r="A19" s="20" t="n">
        <v>2</v>
      </c>
      <c r="B19" s="21" t="s">
        <v>63</v>
      </c>
      <c r="C19" s="22" t="s">
        <v>62</v>
      </c>
      <c r="D19" s="23" t="n">
        <v>600</v>
      </c>
      <c r="E19" s="24"/>
      <c r="F19" s="23"/>
      <c r="G19" s="25"/>
      <c r="H19" s="25"/>
      <c r="I19" s="26" t="n">
        <v>1.042</v>
      </c>
      <c r="J19" s="27" t="n">
        <v>863.25</v>
      </c>
      <c r="K19" s="27" t="n">
        <v>748.15</v>
      </c>
      <c r="L19" s="27" t="n">
        <v>805.7</v>
      </c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8" t="n">
        <f aca="false">COUNTIF(J19:X19,"&gt;0")</f>
        <v>3</v>
      </c>
      <c r="Z19" s="29" t="n">
        <f aca="false">CEILING(SUM(J19:X19)/COUNTIF(J19:X19,"&gt;0"),0.01)</f>
        <v>805.7</v>
      </c>
      <c r="AA19" s="29" t="n">
        <f aca="false">Z19*D19</f>
        <v>483420</v>
      </c>
      <c r="AB19" s="30" t="n">
        <f aca="false">STDEV(J19:X19)/Z19*100</f>
        <v>7.14285714285714</v>
      </c>
    </row>
    <row r="20" customFormat="false" ht="39.55" hidden="false" customHeight="false" outlineLevel="0" collapsed="false">
      <c r="A20" s="20" t="n">
        <v>3</v>
      </c>
      <c r="B20" s="21" t="s">
        <v>64</v>
      </c>
      <c r="C20" s="22" t="s">
        <v>62</v>
      </c>
      <c r="D20" s="23" t="n">
        <v>1200</v>
      </c>
      <c r="E20" s="24"/>
      <c r="F20" s="23"/>
      <c r="G20" s="25"/>
      <c r="H20" s="25"/>
      <c r="I20" s="26" t="n">
        <v>1.042</v>
      </c>
      <c r="J20" s="27" t="n">
        <v>841.5</v>
      </c>
      <c r="K20" s="27" t="n">
        <v>729.3</v>
      </c>
      <c r="L20" s="27" t="n">
        <v>785.4</v>
      </c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8" t="n">
        <f aca="false">COUNTIF(J20:X20,"&gt;0")</f>
        <v>3</v>
      </c>
      <c r="Z20" s="29" t="n">
        <f aca="false">CEILING(SUM(J20:X20)/COUNTIF(J20:X20,"&gt;0"),0.01)</f>
        <v>785.4</v>
      </c>
      <c r="AA20" s="29" t="n">
        <f aca="false">Z20*D20</f>
        <v>942480</v>
      </c>
      <c r="AB20" s="30" t="n">
        <f aca="false">STDEV(J20:X20)/Z20*100</f>
        <v>7.14285714285715</v>
      </c>
    </row>
    <row r="21" customFormat="false" ht="39.55" hidden="false" customHeight="false" outlineLevel="0" collapsed="false">
      <c r="A21" s="20" t="n">
        <v>4</v>
      </c>
      <c r="B21" s="21" t="s">
        <v>65</v>
      </c>
      <c r="C21" s="22" t="s">
        <v>62</v>
      </c>
      <c r="D21" s="23" t="n">
        <v>18</v>
      </c>
      <c r="E21" s="24"/>
      <c r="F21" s="23"/>
      <c r="G21" s="25"/>
      <c r="H21" s="25"/>
      <c r="I21" s="26" t="n">
        <v>1.042</v>
      </c>
      <c r="J21" s="27" t="n">
        <v>618</v>
      </c>
      <c r="K21" s="27" t="n">
        <v>535.6</v>
      </c>
      <c r="L21" s="27" t="n">
        <v>576.8</v>
      </c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8" t="n">
        <f aca="false">COUNTIF(J21:X21,"&gt;0")</f>
        <v>3</v>
      </c>
      <c r="Z21" s="29" t="n">
        <f aca="false">CEILING(SUM(J21:X21)/COUNTIF(J21:X21,"&gt;0"),0.01)</f>
        <v>576.8</v>
      </c>
      <c r="AA21" s="29" t="n">
        <f aca="false">Z21*D21</f>
        <v>10382.4</v>
      </c>
      <c r="AB21" s="30" t="n">
        <f aca="false">STDEV(J21:X21)/Z21*100</f>
        <v>7.14285714285714</v>
      </c>
    </row>
    <row r="22" customFormat="false" ht="39.55" hidden="false" customHeight="false" outlineLevel="0" collapsed="false">
      <c r="A22" s="20" t="n">
        <v>5</v>
      </c>
      <c r="B22" s="21" t="s">
        <v>66</v>
      </c>
      <c r="C22" s="22" t="s">
        <v>62</v>
      </c>
      <c r="D22" s="23" t="n">
        <v>18.169</v>
      </c>
      <c r="E22" s="24"/>
      <c r="F22" s="23"/>
      <c r="G22" s="25"/>
      <c r="H22" s="25"/>
      <c r="I22" s="26" t="n">
        <v>1.042</v>
      </c>
      <c r="J22" s="27" t="n">
        <v>750.75</v>
      </c>
      <c r="K22" s="27" t="n">
        <v>650.6</v>
      </c>
      <c r="L22" s="27" t="n">
        <v>700</v>
      </c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8" t="n">
        <f aca="false">COUNTIF(J22:X22,"&gt;0")</f>
        <v>3</v>
      </c>
      <c r="Z22" s="29" t="n">
        <f aca="false">CEILING(SUM(J22:X22)/COUNTIF(J22:X22,"&gt;0"),0.01)</f>
        <v>700.45</v>
      </c>
      <c r="AA22" s="29" t="n">
        <f aca="false">Z22*D22</f>
        <v>12726.47605</v>
      </c>
      <c r="AB22" s="30" t="n">
        <f aca="false">STDEV(J22:X22)/Z22*100</f>
        <v>7.14919215537515</v>
      </c>
    </row>
    <row r="23" customFormat="false" ht="52.2" hidden="false" customHeight="false" outlineLevel="0" collapsed="false">
      <c r="A23" s="20" t="n">
        <v>6</v>
      </c>
      <c r="B23" s="21" t="s">
        <v>67</v>
      </c>
      <c r="C23" s="22" t="s">
        <v>62</v>
      </c>
      <c r="D23" s="23" t="n">
        <v>19</v>
      </c>
      <c r="E23" s="24"/>
      <c r="F23" s="23"/>
      <c r="G23" s="25"/>
      <c r="H23" s="25"/>
      <c r="I23" s="26" t="n">
        <v>1.042</v>
      </c>
      <c r="J23" s="27" t="n">
        <v>577.5</v>
      </c>
      <c r="K23" s="27" t="n">
        <v>500.5</v>
      </c>
      <c r="L23" s="27" t="n">
        <v>539</v>
      </c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8" t="n">
        <f aca="false">COUNTIF(J23:X23,"&gt;0")</f>
        <v>3</v>
      </c>
      <c r="Z23" s="29" t="n">
        <f aca="false">CEILING(SUM(J23:X23)/COUNTIF(J23:X23,"&gt;0"),0.01)</f>
        <v>539</v>
      </c>
      <c r="AA23" s="29" t="n">
        <f aca="false">Z23*D23</f>
        <v>10241</v>
      </c>
      <c r="AB23" s="30" t="n">
        <f aca="false">STDEV(J23:X23)/Z23*100</f>
        <v>7.14285714285714</v>
      </c>
    </row>
    <row r="24" customFormat="false" ht="12.8" hidden="false" customHeight="true" outlineLevel="0" collapsed="false">
      <c r="A24" s="31"/>
      <c r="B24" s="32" t="s">
        <v>68</v>
      </c>
      <c r="C24" s="32"/>
      <c r="D24" s="32"/>
      <c r="E24" s="32"/>
      <c r="F24" s="32"/>
      <c r="G24" s="32"/>
      <c r="H24" s="32"/>
      <c r="I24" s="32"/>
      <c r="J24" s="32"/>
      <c r="K24" s="32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4"/>
      <c r="AA24" s="34" t="n">
        <f aca="false">SUM(AA18:AA23)</f>
        <v>2500499.87605</v>
      </c>
      <c r="AB24" s="35"/>
    </row>
    <row r="25" customFormat="false" ht="12.8" hidden="false" customHeight="false" outlineLevel="0" collapsed="false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7"/>
    </row>
    <row r="26" s="38" customFormat="true" ht="12.8" hidden="true" customHeight="false" outlineLevel="0" collapsed="false">
      <c r="B26" s="38" t="s">
        <v>69</v>
      </c>
      <c r="AMI26" s="0"/>
      <c r="AMJ26" s="0"/>
    </row>
    <row r="27" s="38" customFormat="true" ht="12.8" hidden="true" customHeight="false" outlineLevel="0" collapsed="false">
      <c r="B27" s="39" t="s">
        <v>70</v>
      </c>
      <c r="AMI27" s="0"/>
      <c r="AMJ27" s="0"/>
    </row>
    <row r="28" s="38" customFormat="true" ht="12.8" hidden="true" customHeight="false" outlineLevel="0" collapsed="false">
      <c r="B28" s="39" t="s">
        <v>71</v>
      </c>
      <c r="AMI28" s="0"/>
      <c r="AMJ28" s="0"/>
    </row>
    <row r="29" s="38" customFormat="true" ht="12.8" hidden="true" customHeight="false" outlineLevel="0" collapsed="false">
      <c r="B29" s="39" t="s">
        <v>72</v>
      </c>
      <c r="AMI29" s="0"/>
      <c r="AMJ29" s="0"/>
    </row>
    <row r="30" customFormat="false" ht="12.8" hidden="false" customHeight="false" outlineLevel="0" collapsed="false">
      <c r="J30" s="40"/>
    </row>
    <row r="31" s="41" customFormat="true" ht="15" hidden="false" customHeight="false" outlineLevel="0" collapsed="false">
      <c r="B31" s="42" t="s">
        <v>73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AMI31" s="0"/>
      <c r="AMJ31" s="0"/>
    </row>
    <row r="32" s="41" customFormat="true" ht="15" hidden="false" customHeight="false" outlineLevel="0" collapsed="false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AMI32" s="0"/>
      <c r="AMJ32" s="0"/>
    </row>
    <row r="33" s="41" customFormat="true" ht="15" hidden="false" customHeight="false" outlineLevel="0" collapsed="false">
      <c r="B33" s="43"/>
      <c r="C33" s="44"/>
      <c r="D33" s="44"/>
      <c r="E33" s="45"/>
      <c r="F33" s="45"/>
      <c r="G33" s="45"/>
      <c r="H33" s="45"/>
      <c r="I33" s="45"/>
      <c r="J33" s="45"/>
      <c r="K33" s="45"/>
      <c r="L33" s="45"/>
      <c r="M33" s="46"/>
      <c r="N33" s="46"/>
      <c r="O33" s="1"/>
      <c r="P33" s="1"/>
      <c r="Q33" s="1"/>
      <c r="R33" s="1"/>
      <c r="S33" s="1"/>
      <c r="T33" s="44"/>
      <c r="U33" s="44"/>
      <c r="V33" s="44"/>
      <c r="W33" s="44"/>
      <c r="X33" s="44"/>
      <c r="Y33" s="44"/>
      <c r="Z33" s="44"/>
      <c r="AA33" s="47"/>
      <c r="AMI33" s="0"/>
      <c r="AMJ33" s="0"/>
    </row>
    <row r="34" s="41" customFormat="true" ht="15" hidden="false" customHeight="false" outlineLevel="0" collapsed="false">
      <c r="B34" s="48" t="s">
        <v>74</v>
      </c>
      <c r="C34" s="44"/>
      <c r="D34" s="44"/>
      <c r="E34" s="46" t="s">
        <v>75</v>
      </c>
      <c r="F34" s="46"/>
      <c r="G34" s="46"/>
      <c r="H34" s="46"/>
      <c r="I34" s="46"/>
      <c r="J34" s="48" t="s">
        <v>76</v>
      </c>
      <c r="K34" s="48"/>
      <c r="L34" s="48"/>
      <c r="M34" s="46"/>
      <c r="N34" s="46"/>
      <c r="O34" s="1"/>
      <c r="P34" s="1"/>
      <c r="Q34" s="1"/>
      <c r="R34" s="1"/>
      <c r="S34" s="1"/>
      <c r="T34" s="44"/>
      <c r="U34" s="44"/>
      <c r="V34" s="44"/>
      <c r="W34" s="44"/>
      <c r="X34" s="44"/>
      <c r="Y34" s="44"/>
      <c r="Z34" s="44"/>
      <c r="AMI34" s="0"/>
      <c r="AMJ34" s="0"/>
    </row>
    <row r="35" customFormat="false" ht="12.8" hidden="false" customHeight="false" outlineLevel="0" collapsed="false">
      <c r="B35" s="49"/>
      <c r="T35" s="50"/>
      <c r="U35" s="50"/>
      <c r="V35" s="50"/>
      <c r="W35" s="50"/>
      <c r="X35" s="50"/>
      <c r="Y35" s="50"/>
      <c r="Z35" s="50"/>
    </row>
    <row r="36" customFormat="false" ht="12.8" hidden="false" customHeight="false" outlineLevel="0" collapsed="false">
      <c r="B36" s="42" t="s">
        <v>77</v>
      </c>
      <c r="T36" s="50"/>
      <c r="U36" s="50"/>
      <c r="V36" s="50"/>
      <c r="W36" s="50"/>
      <c r="X36" s="50"/>
      <c r="Y36" s="50"/>
      <c r="Z36" s="50"/>
    </row>
    <row r="37" customFormat="false" ht="12.8" hidden="false" customHeight="false" outlineLevel="0" collapsed="false">
      <c r="T37" s="50"/>
      <c r="U37" s="50"/>
      <c r="V37" s="50"/>
      <c r="W37" s="50"/>
      <c r="X37" s="50"/>
      <c r="Y37" s="50"/>
      <c r="Z37" s="50"/>
    </row>
    <row r="38" customFormat="false" ht="12.8" hidden="false" customHeight="false" outlineLevel="0" collapsed="false">
      <c r="B38" s="43"/>
      <c r="C38" s="44"/>
      <c r="D38" s="44"/>
      <c r="E38" s="45"/>
      <c r="F38" s="45"/>
      <c r="G38" s="45"/>
      <c r="H38" s="45"/>
      <c r="I38" s="45"/>
      <c r="J38" s="45"/>
      <c r="K38" s="45"/>
      <c r="L38" s="45"/>
      <c r="M38" s="46"/>
      <c r="N38" s="46"/>
      <c r="T38" s="44"/>
      <c r="U38" s="44"/>
      <c r="V38" s="44"/>
      <c r="W38" s="44"/>
      <c r="X38" s="44"/>
      <c r="Y38" s="44"/>
      <c r="Z38" s="44"/>
    </row>
    <row r="39" customFormat="false" ht="12.8" hidden="false" customHeight="false" outlineLevel="0" collapsed="false">
      <c r="B39" s="48" t="s">
        <v>74</v>
      </c>
      <c r="C39" s="44"/>
      <c r="D39" s="44"/>
      <c r="E39" s="46" t="s">
        <v>75</v>
      </c>
      <c r="F39" s="46"/>
      <c r="G39" s="46"/>
      <c r="H39" s="46"/>
      <c r="I39" s="46"/>
      <c r="J39" s="48" t="s">
        <v>76</v>
      </c>
      <c r="K39" s="48"/>
      <c r="L39" s="48"/>
      <c r="M39" s="46"/>
      <c r="N39" s="46"/>
      <c r="T39" s="44"/>
      <c r="U39" s="44"/>
      <c r="V39" s="44"/>
      <c r="W39" s="44"/>
      <c r="X39" s="44"/>
      <c r="Y39" s="44"/>
      <c r="Z39" s="44"/>
    </row>
    <row r="42" customFormat="false" ht="12.8" hidden="false" customHeight="false" outlineLevel="0" collapsed="false">
      <c r="B42" s="42" t="s">
        <v>78</v>
      </c>
    </row>
    <row r="44" customFormat="false" ht="12.8" hidden="false" customHeight="false" outlineLevel="0" collapsed="false"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</row>
  </sheetData>
  <autoFilter ref="A17:AB24"/>
  <mergeCells count="36">
    <mergeCell ref="B4:AA4"/>
    <mergeCell ref="C6:AA6"/>
    <mergeCell ref="C7:AA7"/>
    <mergeCell ref="C8:AA8"/>
    <mergeCell ref="C9:AA9"/>
    <mergeCell ref="C10:AA10"/>
    <mergeCell ref="C11:AA11"/>
    <mergeCell ref="C12:AA12"/>
    <mergeCell ref="A14:A16"/>
    <mergeCell ref="B14:B16"/>
    <mergeCell ref="C14:C16"/>
    <mergeCell ref="D14:D16"/>
    <mergeCell ref="E14:H14"/>
    <mergeCell ref="I14:I16"/>
    <mergeCell ref="J14:X14"/>
    <mergeCell ref="Y14:Y16"/>
    <mergeCell ref="Z14:Z16"/>
    <mergeCell ref="AA14:AA16"/>
    <mergeCell ref="AB14:AB16"/>
    <mergeCell ref="E15:E16"/>
    <mergeCell ref="F15:F16"/>
    <mergeCell ref="G15:G16"/>
    <mergeCell ref="H15:H16"/>
    <mergeCell ref="J15:N15"/>
    <mergeCell ref="O15:S15"/>
    <mergeCell ref="T15:X15"/>
    <mergeCell ref="B24:K24"/>
    <mergeCell ref="E33:I33"/>
    <mergeCell ref="J33:L33"/>
    <mergeCell ref="E34:I34"/>
    <mergeCell ref="J34:L34"/>
    <mergeCell ref="E38:I38"/>
    <mergeCell ref="J38:L38"/>
    <mergeCell ref="E39:I39"/>
    <mergeCell ref="J39:L39"/>
    <mergeCell ref="B44:AB44"/>
  </mergeCells>
  <dataValidations count="1">
    <dataValidation allowBlank="true" operator="between" showDropDown="false" showErrorMessage="true" showInputMessage="true" sqref="C7:AA7" type="list">
      <formula1>подгруппа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1367</TotalTime>
  <Application>LibreOffice/6.3.4.2$Windows_x86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2023-11-20T10:11:47Z</cp:lastPrinted>
  <dcterms:modified xsi:type="dcterms:W3CDTF">2023-11-20T10:12:13Z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